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" sheetId="5" r:id="rId1"/>
  </sheets>
  <definedNames>
    <definedName name="_xlnm.Print_Titles" localSheetId="0">Свод!$14:$14</definedName>
    <definedName name="_xlnm.Print_Area" localSheetId="0">Свод!$A$1:$H$68</definedName>
  </definedNames>
  <calcPr calcId="145621"/>
</workbook>
</file>

<file path=xl/calcChain.xml><?xml version="1.0" encoding="utf-8"?>
<calcChain xmlns="http://schemas.openxmlformats.org/spreadsheetml/2006/main">
  <c r="C39" i="5" l="1"/>
  <c r="D60" i="5" l="1"/>
  <c r="D43" i="5" l="1"/>
  <c r="F43" i="5" l="1"/>
  <c r="H59" i="5" l="1"/>
  <c r="H60" i="5" s="1"/>
  <c r="H45" i="5"/>
  <c r="G59" i="5"/>
  <c r="G45" i="5"/>
  <c r="E45" i="5" s="1"/>
  <c r="G30" i="5"/>
  <c r="H26" i="5"/>
  <c r="H28" i="5" s="1"/>
  <c r="G26" i="5"/>
  <c r="E26" i="5" s="1"/>
  <c r="D28" i="5"/>
  <c r="F28" i="5"/>
  <c r="F19" i="5"/>
  <c r="H17" i="5"/>
  <c r="H19" i="5" s="1"/>
  <c r="G17" i="5"/>
  <c r="E17" i="5" s="1"/>
  <c r="E19" i="5" s="1"/>
  <c r="G21" i="5"/>
  <c r="E59" i="5" l="1"/>
  <c r="E60" i="5" s="1"/>
  <c r="G60" i="5"/>
  <c r="G19" i="5"/>
  <c r="D19" i="5"/>
  <c r="C37" i="5" l="1"/>
  <c r="C60" i="5"/>
  <c r="C57" i="5"/>
  <c r="C43" i="5"/>
  <c r="C28" i="5"/>
  <c r="C24" i="5"/>
  <c r="C19" i="5"/>
  <c r="C61" i="5" l="1"/>
  <c r="D57" i="5" l="1"/>
  <c r="G57" i="5"/>
  <c r="H39" i="5"/>
  <c r="H43" i="5" s="1"/>
  <c r="G39" i="5"/>
  <c r="G43" i="5" s="1"/>
  <c r="H30" i="5"/>
  <c r="H21" i="5"/>
  <c r="E21" i="5" s="1"/>
  <c r="E57" i="5" l="1"/>
  <c r="H57" i="5"/>
  <c r="E30" i="5"/>
  <c r="H24" i="5" l="1"/>
  <c r="F24" i="5"/>
  <c r="G24" i="5"/>
  <c r="E24" i="5" l="1"/>
  <c r="A31" i="5"/>
  <c r="A32" i="5" s="1"/>
  <c r="A33" i="5" s="1"/>
  <c r="A34" i="5" s="1"/>
  <c r="A35" i="5" s="1"/>
  <c r="A36" i="5" s="1"/>
  <c r="A22" i="5" l="1"/>
  <c r="A23" i="5" s="1"/>
  <c r="D24" i="5" l="1"/>
  <c r="A46" i="5"/>
  <c r="A47" i="5" s="1"/>
  <c r="A48" i="5" s="1"/>
  <c r="A49" i="5" s="1"/>
  <c r="A50" i="5" s="1"/>
  <c r="A51" i="5" s="1"/>
  <c r="A53" i="5" s="1"/>
  <c r="A54" i="5" s="1"/>
  <c r="A55" i="5" s="1"/>
  <c r="A56" i="5" s="1"/>
  <c r="E39" i="5" l="1"/>
  <c r="E43" i="5" s="1"/>
  <c r="A40" i="5"/>
  <c r="F37" i="5"/>
  <c r="G37" i="5"/>
  <c r="H37" i="5"/>
  <c r="H61" i="5" s="1"/>
  <c r="D37" i="5" l="1"/>
  <c r="D61" i="5" s="1"/>
  <c r="E37" i="5"/>
  <c r="A27" i="5" l="1"/>
  <c r="A18" i="5"/>
  <c r="E28" i="5"/>
  <c r="E61" i="5" s="1"/>
  <c r="G28" i="5"/>
  <c r="G61" i="5" s="1"/>
</calcChain>
</file>

<file path=xl/sharedStrings.xml><?xml version="1.0" encoding="utf-8"?>
<sst xmlns="http://schemas.openxmlformats.org/spreadsheetml/2006/main" count="66" uniqueCount="66">
  <si>
    <t>средства федерального бюджета,  руб.</t>
  </si>
  <si>
    <t>средства областного бюджета, руб.</t>
  </si>
  <si>
    <t>городского округа город Воронеж</t>
  </si>
  <si>
    <t>УТВЕРЖДЕНО</t>
  </si>
  <si>
    <t>распоряжением администрации</t>
  </si>
  <si>
    <t xml:space="preserve">ПООБЪЕКТНОЕ РАСПРЕДЕЛЕНИЕ </t>
  </si>
  <si>
    <t>Левобережный район</t>
  </si>
  <si>
    <t>Итого по Левобережному району</t>
  </si>
  <si>
    <t>Ленинский район</t>
  </si>
  <si>
    <t>Итого по Ленинскому району</t>
  </si>
  <si>
    <t>Советский район</t>
  </si>
  <si>
    <t>Итого по Советскому району</t>
  </si>
  <si>
    <t>Центральный район</t>
  </si>
  <si>
    <t>Итого по Центральному району</t>
  </si>
  <si>
    <t>Общая  стоимость,  руб.</t>
  </si>
  <si>
    <t>№ п/п</t>
  </si>
  <si>
    <t>Наименование объектов, работ и затрат</t>
  </si>
  <si>
    <t>строительные работы (включая НДС), руб.</t>
  </si>
  <si>
    <t>средства местного бюджета городского округа город Воронеж, руб.</t>
  </si>
  <si>
    <t>Коммунальное хозяйство 0502</t>
  </si>
  <si>
    <t>Всего по городскому округу город Воронеж</t>
  </si>
  <si>
    <t xml:space="preserve">ассигнований бюджета городского округа город Воронеж </t>
  </si>
  <si>
    <t xml:space="preserve">на обеспечение мероприятий по организации системы раздельного </t>
  </si>
  <si>
    <t>накопления твердых коммунальных отходов на 2025 год</t>
  </si>
  <si>
    <t>Железнодорожный район</t>
  </si>
  <si>
    <t>ул. Остужева, 20</t>
  </si>
  <si>
    <t>Итого по Железнодорожному району</t>
  </si>
  <si>
    <t>Коминтерновский район</t>
  </si>
  <si>
    <t>Итого по Коминтерновскому району</t>
  </si>
  <si>
    <t>Проведение мероприятий по организации системы раздельного накопления твердых коммунальных отходов</t>
  </si>
  <si>
    <t>ул. Ленина, 20</t>
  </si>
  <si>
    <t>ул. Ленина, 46</t>
  </si>
  <si>
    <t>ул. Коммунаров, 3</t>
  </si>
  <si>
    <t>ул. Рылеева, 22Б</t>
  </si>
  <si>
    <t>ул. Феоктистова, 2</t>
  </si>
  <si>
    <t>ул. Костромская, 30</t>
  </si>
  <si>
    <t>ул. Красных партизан, 3</t>
  </si>
  <si>
    <t>ул. Баррикадная, 34</t>
  </si>
  <si>
    <t>площадь Советов, 26а</t>
  </si>
  <si>
    <t>ул. Княжеская, 45</t>
  </si>
  <si>
    <t>ул. Княжеская, 65</t>
  </si>
  <si>
    <t>ул. Помяловского, 37</t>
  </si>
  <si>
    <t>ул. Тимирязева, 53</t>
  </si>
  <si>
    <t xml:space="preserve">Руководитель управления </t>
  </si>
  <si>
    <t>ул. Чапаева, д. 125</t>
  </si>
  <si>
    <t>ул. Крылова, д. 51</t>
  </si>
  <si>
    <t>ул. Острогожская, 67в</t>
  </si>
  <si>
    <t>ул.  Сакко и Ванцетти, 39А</t>
  </si>
  <si>
    <t>ул. Фридриха Энгельса, 7</t>
  </si>
  <si>
    <t>Управление экологии</t>
  </si>
  <si>
    <t>Итого управлению экологии</t>
  </si>
  <si>
    <t>Лимиты,  руб.</t>
  </si>
  <si>
    <t>пер. Каштановый, д. 11</t>
  </si>
  <si>
    <t>ул. Аксакова, д. 52</t>
  </si>
  <si>
    <t>Приобретение контейнеров в целях реализации раздельного накопления твердых коммунальных отходов</t>
  </si>
  <si>
    <t>ул. Молодогвардейцев, 8</t>
  </si>
  <si>
    <t>ул. Ворошилова, 32а</t>
  </si>
  <si>
    <t>ул. Писателя Маршака, 9</t>
  </si>
  <si>
    <t>ул. Пеше-Стрелецкая, 165</t>
  </si>
  <si>
    <t>жилищно-коммунального хозяйства                                                                                            А.Н. Макеева</t>
  </si>
  <si>
    <t>ул. Зои Космодемьянской, 15</t>
  </si>
  <si>
    <t>ул. Волоколамская, д. 19/2</t>
  </si>
  <si>
    <t>ул. Сакко и Ванцетти, 73, пересечение с ул. Батуринская</t>
  </si>
  <si>
    <t>пр-кт. Революции, 23</t>
  </si>
  <si>
    <t>ул. Средне-Московская, 67, 69</t>
  </si>
  <si>
    <t>от 09.09.2025       № 686-р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</si>
</sst>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4" fontId="4" fillId="2" borderId="0" xfId="0" applyNumberFormat="1" applyFont="1" applyFill="1"/>
    <xf numFmtId="4" fontId="4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0" xfId="0" applyFont="1" applyFill="1"/>
    <xf numFmtId="1" fontId="11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4" fontId="8" fillId="2" borderId="3" xfId="0" applyNumberFormat="1" applyFont="1" applyFill="1" applyBorder="1" applyAlignment="1">
      <alignment horizontal="left" vertical="center" wrapText="1"/>
    </xf>
    <xf numFmtId="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/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vertical="top"/>
    </xf>
    <xf numFmtId="4" fontId="8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3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/>
    <xf numFmtId="2" fontId="4" fillId="2" borderId="0" xfId="0" applyNumberFormat="1" applyFont="1" applyFill="1" applyBorder="1"/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vertical="center"/>
    </xf>
    <xf numFmtId="165" fontId="10" fillId="2" borderId="5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top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2"/>
  <sheetViews>
    <sheetView tabSelected="1" zoomScale="57" zoomScaleNormal="57" zoomScaleSheetLayoutView="50" workbookViewId="0">
      <selection activeCell="A8" sqref="A8:H8"/>
    </sheetView>
  </sheetViews>
  <sheetFormatPr defaultRowHeight="15.75" x14ac:dyDescent="0.25"/>
  <cols>
    <col min="1" max="1" width="9" style="4" customWidth="1"/>
    <col min="2" max="3" width="48.5703125" style="3" customWidth="1"/>
    <col min="4" max="4" width="27.140625" style="1" customWidth="1"/>
    <col min="5" max="5" width="26.85546875" style="1" customWidth="1"/>
    <col min="6" max="6" width="17.140625" style="1" customWidth="1"/>
    <col min="7" max="7" width="26.85546875" style="1" customWidth="1"/>
    <col min="8" max="8" width="25.42578125" style="1" customWidth="1"/>
    <col min="9" max="9" width="23.42578125" style="1" customWidth="1"/>
    <col min="10" max="10" width="17.28515625" style="1" customWidth="1"/>
    <col min="11" max="11" width="9.140625" style="1"/>
    <col min="12" max="12" width="22.28515625" style="1" customWidth="1"/>
    <col min="13" max="13" width="9.140625" style="1"/>
    <col min="14" max="14" width="14.42578125" style="1" bestFit="1" customWidth="1"/>
    <col min="15" max="16384" width="9.140625" style="1"/>
  </cols>
  <sheetData>
    <row r="1" spans="1:23" s="5" customFormat="1" ht="35.1" customHeight="1" x14ac:dyDescent="0.25">
      <c r="A1" s="4"/>
      <c r="B1" s="2"/>
      <c r="C1" s="2"/>
      <c r="D1" s="1"/>
      <c r="E1" s="37"/>
      <c r="F1" s="73" t="s">
        <v>3</v>
      </c>
      <c r="G1" s="73"/>
      <c r="H1" s="73"/>
      <c r="I1" s="1"/>
      <c r="J1" s="1"/>
      <c r="K1" s="1"/>
      <c r="L1" s="1"/>
      <c r="M1" s="1"/>
    </row>
    <row r="2" spans="1:23" s="5" customFormat="1" ht="35.1" customHeight="1" x14ac:dyDescent="0.25">
      <c r="A2" s="4"/>
      <c r="B2" s="2"/>
      <c r="C2" s="2"/>
      <c r="D2" s="1"/>
      <c r="E2" s="37"/>
      <c r="F2" s="73" t="s">
        <v>4</v>
      </c>
      <c r="G2" s="73"/>
      <c r="H2" s="73"/>
      <c r="I2" s="1"/>
      <c r="J2" s="1"/>
      <c r="K2" s="1"/>
      <c r="L2" s="1"/>
      <c r="M2" s="1"/>
    </row>
    <row r="3" spans="1:23" s="5" customFormat="1" ht="35.1" customHeight="1" x14ac:dyDescent="0.25">
      <c r="A3" s="4"/>
      <c r="B3" s="2"/>
      <c r="C3" s="2"/>
      <c r="D3" s="1"/>
      <c r="E3" s="38"/>
      <c r="F3" s="73" t="s">
        <v>2</v>
      </c>
      <c r="G3" s="73"/>
      <c r="H3" s="73"/>
      <c r="I3" s="1"/>
      <c r="J3" s="1"/>
      <c r="K3" s="1"/>
      <c r="L3" s="1"/>
      <c r="M3" s="1"/>
    </row>
    <row r="4" spans="1:23" s="5" customFormat="1" ht="35.1" customHeight="1" x14ac:dyDescent="0.25">
      <c r="A4" s="4"/>
      <c r="B4" s="2"/>
      <c r="C4" s="2"/>
      <c r="D4" s="1"/>
      <c r="E4" s="38"/>
      <c r="F4" s="73" t="s">
        <v>65</v>
      </c>
      <c r="G4" s="73"/>
      <c r="H4" s="73"/>
      <c r="I4" s="1"/>
      <c r="J4" s="1"/>
      <c r="K4" s="1"/>
      <c r="L4" s="1"/>
      <c r="M4" s="1"/>
    </row>
    <row r="5" spans="1:23" s="5" customFormat="1" ht="35.1" customHeight="1" x14ac:dyDescent="0.25">
      <c r="A5" s="4"/>
      <c r="B5" s="2"/>
      <c r="C5" s="2"/>
      <c r="D5" s="1"/>
      <c r="E5" s="38"/>
      <c r="F5" s="38"/>
      <c r="G5" s="38"/>
      <c r="I5" s="1"/>
      <c r="J5" s="1"/>
      <c r="K5" s="1"/>
      <c r="L5" s="1"/>
      <c r="M5" s="1"/>
    </row>
    <row r="6" spans="1:23" s="5" customFormat="1" ht="35.1" customHeight="1" x14ac:dyDescent="0.25">
      <c r="A6" s="92" t="s">
        <v>5</v>
      </c>
      <c r="B6" s="92"/>
      <c r="C6" s="92"/>
      <c r="D6" s="92"/>
      <c r="E6" s="92"/>
      <c r="F6" s="92"/>
      <c r="G6" s="92"/>
      <c r="H6" s="92"/>
    </row>
    <row r="7" spans="1:23" s="5" customFormat="1" ht="35.1" customHeight="1" x14ac:dyDescent="0.25">
      <c r="A7" s="92" t="s">
        <v>21</v>
      </c>
      <c r="B7" s="92"/>
      <c r="C7" s="92"/>
      <c r="D7" s="92"/>
      <c r="E7" s="92"/>
      <c r="F7" s="92"/>
      <c r="G7" s="92"/>
      <c r="H7" s="92"/>
    </row>
    <row r="8" spans="1:23" s="5" customFormat="1" ht="35.1" customHeight="1" x14ac:dyDescent="0.25">
      <c r="A8" s="73" t="s">
        <v>22</v>
      </c>
      <c r="B8" s="73"/>
      <c r="C8" s="73"/>
      <c r="D8" s="73"/>
      <c r="E8" s="73"/>
      <c r="F8" s="73"/>
      <c r="G8" s="73"/>
      <c r="H8" s="73"/>
    </row>
    <row r="9" spans="1:23" s="5" customFormat="1" ht="42.75" customHeight="1" x14ac:dyDescent="0.25">
      <c r="A9" s="93" t="s">
        <v>23</v>
      </c>
      <c r="B9" s="93"/>
      <c r="C9" s="93"/>
      <c r="D9" s="93"/>
      <c r="E9" s="93"/>
      <c r="F9" s="93"/>
      <c r="G9" s="93"/>
      <c r="H9" s="93"/>
    </row>
    <row r="10" spans="1:23" ht="33" customHeight="1" x14ac:dyDescent="0.25">
      <c r="A10" s="87" t="s">
        <v>15</v>
      </c>
      <c r="B10" s="87" t="s">
        <v>16</v>
      </c>
      <c r="C10" s="96" t="s">
        <v>51</v>
      </c>
      <c r="D10" s="96" t="s">
        <v>14</v>
      </c>
      <c r="E10" s="99" t="s">
        <v>19</v>
      </c>
      <c r="F10" s="100"/>
      <c r="G10" s="100"/>
      <c r="H10" s="101"/>
      <c r="T10" s="37"/>
      <c r="U10" s="37"/>
      <c r="V10" s="37"/>
      <c r="W10" s="5"/>
    </row>
    <row r="11" spans="1:23" ht="30.75" customHeight="1" x14ac:dyDescent="0.25">
      <c r="A11" s="87"/>
      <c r="B11" s="87"/>
      <c r="C11" s="96"/>
      <c r="D11" s="96"/>
      <c r="E11" s="96" t="s">
        <v>17</v>
      </c>
      <c r="F11" s="96" t="s">
        <v>0</v>
      </c>
      <c r="G11" s="96" t="s">
        <v>1</v>
      </c>
      <c r="H11" s="75" t="s">
        <v>18</v>
      </c>
      <c r="T11" s="37"/>
      <c r="U11" s="37"/>
      <c r="V11" s="37"/>
      <c r="W11" s="5"/>
    </row>
    <row r="12" spans="1:23" ht="35.25" customHeight="1" x14ac:dyDescent="0.25">
      <c r="A12" s="87"/>
      <c r="B12" s="87"/>
      <c r="C12" s="97"/>
      <c r="D12" s="97"/>
      <c r="E12" s="97"/>
      <c r="F12" s="97"/>
      <c r="G12" s="97"/>
      <c r="H12" s="76"/>
      <c r="T12" s="38"/>
      <c r="U12" s="38"/>
      <c r="V12" s="38"/>
      <c r="W12" s="5"/>
    </row>
    <row r="13" spans="1:23" ht="95.25" customHeight="1" x14ac:dyDescent="0.25">
      <c r="A13" s="87"/>
      <c r="B13" s="87"/>
      <c r="C13" s="98"/>
      <c r="D13" s="98"/>
      <c r="E13" s="98"/>
      <c r="F13" s="98"/>
      <c r="G13" s="98"/>
      <c r="H13" s="77"/>
      <c r="T13" s="38"/>
      <c r="U13" s="38"/>
      <c r="V13" s="38"/>
      <c r="W13" s="5"/>
    </row>
    <row r="14" spans="1:23" ht="24.75" customHeight="1" x14ac:dyDescent="0.25">
      <c r="A14" s="15">
        <v>1</v>
      </c>
      <c r="B14" s="18">
        <v>2</v>
      </c>
      <c r="C14" s="49">
        <v>3</v>
      </c>
      <c r="D14" s="10">
        <v>4</v>
      </c>
      <c r="E14" s="15">
        <v>5</v>
      </c>
      <c r="F14" s="10">
        <v>6</v>
      </c>
      <c r="G14" s="15">
        <v>7</v>
      </c>
      <c r="H14" s="10">
        <v>8</v>
      </c>
      <c r="W14" s="5"/>
    </row>
    <row r="15" spans="1:23" ht="54.75" customHeight="1" x14ac:dyDescent="0.25">
      <c r="A15" s="32" t="s">
        <v>29</v>
      </c>
      <c r="B15" s="32"/>
      <c r="C15" s="32"/>
      <c r="D15" s="32"/>
      <c r="E15" s="32"/>
      <c r="F15" s="32"/>
      <c r="G15" s="32"/>
      <c r="H15" s="32"/>
    </row>
    <row r="16" spans="1:23" ht="30.75" customHeight="1" x14ac:dyDescent="0.25">
      <c r="A16" s="79" t="s">
        <v>24</v>
      </c>
      <c r="B16" s="79"/>
      <c r="C16" s="79"/>
      <c r="D16" s="79"/>
      <c r="E16" s="79"/>
      <c r="F16" s="79"/>
      <c r="G16" s="79"/>
      <c r="H16" s="79"/>
    </row>
    <row r="17" spans="1:10" ht="30.75" customHeight="1" x14ac:dyDescent="0.25">
      <c r="A17" s="24">
        <v>1</v>
      </c>
      <c r="B17" s="51" t="s">
        <v>25</v>
      </c>
      <c r="C17" s="90">
        <v>24236000</v>
      </c>
      <c r="D17" s="94">
        <v>4000000</v>
      </c>
      <c r="E17" s="94">
        <f>SUM(F17:H18)</f>
        <v>4000000</v>
      </c>
      <c r="F17" s="94">
        <v>0</v>
      </c>
      <c r="G17" s="94">
        <f>D17*88.3/100</f>
        <v>3532000</v>
      </c>
      <c r="H17" s="94">
        <f>D17*11.7/100</f>
        <v>468000</v>
      </c>
    </row>
    <row r="18" spans="1:10" ht="30.75" customHeight="1" x14ac:dyDescent="0.25">
      <c r="A18" s="18">
        <f>A17+1</f>
        <v>2</v>
      </c>
      <c r="B18" s="51" t="s">
        <v>60</v>
      </c>
      <c r="C18" s="91"/>
      <c r="D18" s="95"/>
      <c r="E18" s="86"/>
      <c r="F18" s="86"/>
      <c r="G18" s="86"/>
      <c r="H18" s="86"/>
    </row>
    <row r="19" spans="1:10" ht="60" customHeight="1" x14ac:dyDescent="0.25">
      <c r="A19" s="66"/>
      <c r="B19" s="13" t="s">
        <v>26</v>
      </c>
      <c r="C19" s="61">
        <f>SUM(C17)</f>
        <v>24236000</v>
      </c>
      <c r="D19" s="64">
        <f>SUM(D17)</f>
        <v>4000000</v>
      </c>
      <c r="E19" s="64">
        <f t="shared" ref="E19:H19" si="0">SUM(E17)</f>
        <v>4000000</v>
      </c>
      <c r="F19" s="64">
        <f t="shared" si="0"/>
        <v>0</v>
      </c>
      <c r="G19" s="64">
        <f t="shared" si="0"/>
        <v>3532000</v>
      </c>
      <c r="H19" s="64">
        <f t="shared" si="0"/>
        <v>468000</v>
      </c>
      <c r="I19" s="6"/>
    </row>
    <row r="20" spans="1:10" ht="30" customHeight="1" x14ac:dyDescent="0.25">
      <c r="A20" s="79" t="s">
        <v>27</v>
      </c>
      <c r="B20" s="79"/>
      <c r="C20" s="79"/>
      <c r="D20" s="79"/>
      <c r="E20" s="79"/>
      <c r="F20" s="79"/>
      <c r="G20" s="79"/>
      <c r="H20" s="79"/>
    </row>
    <row r="21" spans="1:10" ht="63.75" customHeight="1" x14ac:dyDescent="0.25">
      <c r="A21" s="70">
        <v>1</v>
      </c>
      <c r="B21" s="52" t="s">
        <v>38</v>
      </c>
      <c r="C21" s="71">
        <v>29219000</v>
      </c>
      <c r="D21" s="69">
        <v>7080000</v>
      </c>
      <c r="E21" s="69">
        <f>SUM(F21:H23)</f>
        <v>7080000</v>
      </c>
      <c r="F21" s="69">
        <v>0</v>
      </c>
      <c r="G21" s="69">
        <f>D21*88.3/100</f>
        <v>6251640</v>
      </c>
      <c r="H21" s="69">
        <f>D21*11.7/100</f>
        <v>828360</v>
      </c>
    </row>
    <row r="22" spans="1:10" ht="30" customHeight="1" x14ac:dyDescent="0.25">
      <c r="A22" s="23">
        <f>A21+1</f>
        <v>2</v>
      </c>
      <c r="B22" s="52" t="s">
        <v>39</v>
      </c>
      <c r="C22" s="67"/>
      <c r="D22" s="67"/>
      <c r="E22" s="67"/>
      <c r="F22" s="67"/>
      <c r="G22" s="67"/>
      <c r="H22" s="67"/>
    </row>
    <row r="23" spans="1:10" ht="30" customHeight="1" x14ac:dyDescent="0.25">
      <c r="A23" s="23">
        <f>A22+1</f>
        <v>3</v>
      </c>
      <c r="B23" s="52" t="s">
        <v>40</v>
      </c>
      <c r="C23" s="68"/>
      <c r="D23" s="68"/>
      <c r="E23" s="68"/>
      <c r="F23" s="68"/>
      <c r="G23" s="68"/>
      <c r="H23" s="68"/>
    </row>
    <row r="24" spans="1:10" ht="57.75" customHeight="1" x14ac:dyDescent="0.25">
      <c r="A24" s="28"/>
      <c r="B24" s="13" t="s">
        <v>28</v>
      </c>
      <c r="C24" s="61">
        <f t="shared" ref="C24:H24" si="1">SUM(C21)</f>
        <v>29219000</v>
      </c>
      <c r="D24" s="27">
        <f t="shared" si="1"/>
        <v>7080000</v>
      </c>
      <c r="E24" s="27">
        <f t="shared" si="1"/>
        <v>7080000</v>
      </c>
      <c r="F24" s="27">
        <f t="shared" si="1"/>
        <v>0</v>
      </c>
      <c r="G24" s="27">
        <f t="shared" si="1"/>
        <v>6251640</v>
      </c>
      <c r="H24" s="27">
        <f t="shared" si="1"/>
        <v>828360</v>
      </c>
      <c r="I24" s="6"/>
      <c r="J24" s="6"/>
    </row>
    <row r="25" spans="1:10" ht="30" customHeight="1" x14ac:dyDescent="0.25">
      <c r="A25" s="79" t="s">
        <v>6</v>
      </c>
      <c r="B25" s="79"/>
      <c r="C25" s="79"/>
      <c r="D25" s="79"/>
      <c r="E25" s="79"/>
      <c r="F25" s="79"/>
      <c r="G25" s="79"/>
      <c r="H25" s="79"/>
    </row>
    <row r="26" spans="1:10" ht="30" customHeight="1" x14ac:dyDescent="0.25">
      <c r="A26" s="24">
        <v>1</v>
      </c>
      <c r="B26" s="53" t="s">
        <v>37</v>
      </c>
      <c r="C26" s="88">
        <v>24576000</v>
      </c>
      <c r="D26" s="86">
        <v>4000000</v>
      </c>
      <c r="E26" s="86">
        <f>SUM(F26:H27)</f>
        <v>4000000</v>
      </c>
      <c r="F26" s="86">
        <v>0</v>
      </c>
      <c r="G26" s="86">
        <f>D26*88.3/100</f>
        <v>3532000</v>
      </c>
      <c r="H26" s="86">
        <f>D26*11.7/100</f>
        <v>468000</v>
      </c>
    </row>
    <row r="27" spans="1:10" ht="30" customHeight="1" x14ac:dyDescent="0.25">
      <c r="A27" s="18">
        <f>A26+1</f>
        <v>2</v>
      </c>
      <c r="B27" s="53" t="s">
        <v>35</v>
      </c>
      <c r="C27" s="89"/>
      <c r="D27" s="86"/>
      <c r="E27" s="86"/>
      <c r="F27" s="86"/>
      <c r="G27" s="86"/>
      <c r="H27" s="86"/>
      <c r="J27" s="36"/>
    </row>
    <row r="28" spans="1:10" ht="58.5" customHeight="1" x14ac:dyDescent="0.25">
      <c r="A28" s="29"/>
      <c r="B28" s="33" t="s">
        <v>7</v>
      </c>
      <c r="C28" s="62">
        <f>SUM(C26)</f>
        <v>24576000</v>
      </c>
      <c r="D28" s="62">
        <f t="shared" ref="D28:H28" si="2">SUM(D26)</f>
        <v>4000000</v>
      </c>
      <c r="E28" s="62">
        <f t="shared" si="2"/>
        <v>4000000</v>
      </c>
      <c r="F28" s="62">
        <f t="shared" si="2"/>
        <v>0</v>
      </c>
      <c r="G28" s="62">
        <f t="shared" si="2"/>
        <v>3532000</v>
      </c>
      <c r="H28" s="62">
        <f t="shared" si="2"/>
        <v>468000</v>
      </c>
      <c r="I28" s="6"/>
      <c r="J28" s="6"/>
    </row>
    <row r="29" spans="1:10" ht="30" customHeight="1" x14ac:dyDescent="0.25">
      <c r="A29" s="79" t="s">
        <v>8</v>
      </c>
      <c r="B29" s="79"/>
      <c r="C29" s="79"/>
      <c r="D29" s="79"/>
      <c r="E29" s="79"/>
      <c r="F29" s="79"/>
      <c r="G29" s="79"/>
      <c r="H29" s="79"/>
    </row>
    <row r="30" spans="1:10" ht="30" customHeight="1" x14ac:dyDescent="0.4">
      <c r="A30" s="18">
        <v>1</v>
      </c>
      <c r="B30" s="54" t="s">
        <v>44</v>
      </c>
      <c r="C30" s="84">
        <v>24236000</v>
      </c>
      <c r="D30" s="78">
        <v>11403165.41</v>
      </c>
      <c r="E30" s="78">
        <f>G30+H30</f>
        <v>11403165.41</v>
      </c>
      <c r="F30" s="78">
        <v>0</v>
      </c>
      <c r="G30" s="78">
        <f>D30*88.3/100</f>
        <v>10068995.05703</v>
      </c>
      <c r="H30" s="78">
        <f>D30*11.7/100</f>
        <v>1334170.3529699999</v>
      </c>
    </row>
    <row r="31" spans="1:10" ht="30" customHeight="1" x14ac:dyDescent="0.4">
      <c r="A31" s="18">
        <f>A30+1</f>
        <v>2</v>
      </c>
      <c r="B31" s="54" t="s">
        <v>45</v>
      </c>
      <c r="C31" s="85"/>
      <c r="D31" s="78"/>
      <c r="E31" s="78"/>
      <c r="F31" s="78"/>
      <c r="G31" s="78"/>
      <c r="H31" s="78"/>
    </row>
    <row r="32" spans="1:10" ht="30" customHeight="1" x14ac:dyDescent="0.4">
      <c r="A32" s="41">
        <f t="shared" ref="A32:A36" si="3">A31+1</f>
        <v>3</v>
      </c>
      <c r="B32" s="54" t="s">
        <v>52</v>
      </c>
      <c r="C32" s="85"/>
      <c r="D32" s="78"/>
      <c r="E32" s="78"/>
      <c r="F32" s="78"/>
      <c r="G32" s="78"/>
      <c r="H32" s="78"/>
    </row>
    <row r="33" spans="1:12" ht="30" customHeight="1" x14ac:dyDescent="0.4">
      <c r="A33" s="41">
        <f t="shared" si="3"/>
        <v>4</v>
      </c>
      <c r="B33" s="54" t="s">
        <v>61</v>
      </c>
      <c r="C33" s="85"/>
      <c r="D33" s="78"/>
      <c r="E33" s="78"/>
      <c r="F33" s="78"/>
      <c r="G33" s="78"/>
      <c r="H33" s="78"/>
    </row>
    <row r="34" spans="1:12" ht="30" customHeight="1" x14ac:dyDescent="0.4">
      <c r="A34" s="41">
        <f t="shared" si="3"/>
        <v>5</v>
      </c>
      <c r="B34" s="54" t="s">
        <v>46</v>
      </c>
      <c r="C34" s="85"/>
      <c r="D34" s="78"/>
      <c r="E34" s="78"/>
      <c r="F34" s="78"/>
      <c r="G34" s="78"/>
      <c r="H34" s="78"/>
    </row>
    <row r="35" spans="1:12" ht="30" customHeight="1" x14ac:dyDescent="0.4">
      <c r="A35" s="41">
        <f t="shared" si="3"/>
        <v>6</v>
      </c>
      <c r="B35" s="54" t="s">
        <v>53</v>
      </c>
      <c r="C35" s="85"/>
      <c r="D35" s="78"/>
      <c r="E35" s="78"/>
      <c r="F35" s="78"/>
      <c r="G35" s="78"/>
      <c r="H35" s="78"/>
    </row>
    <row r="36" spans="1:12" ht="30" customHeight="1" x14ac:dyDescent="0.4">
      <c r="A36" s="41">
        <f t="shared" si="3"/>
        <v>7</v>
      </c>
      <c r="B36" s="54" t="s">
        <v>36</v>
      </c>
      <c r="C36" s="85"/>
      <c r="D36" s="78"/>
      <c r="E36" s="78"/>
      <c r="F36" s="78"/>
      <c r="G36" s="78"/>
      <c r="H36" s="78"/>
    </row>
    <row r="37" spans="1:12" s="4" customFormat="1" ht="52.5" customHeight="1" x14ac:dyDescent="0.2">
      <c r="A37" s="12"/>
      <c r="B37" s="11" t="s">
        <v>9</v>
      </c>
      <c r="C37" s="50">
        <f>SUM(C30)</f>
        <v>24236000</v>
      </c>
      <c r="D37" s="39">
        <f>SUM(D30:D36)</f>
        <v>11403165.41</v>
      </c>
      <c r="E37" s="39">
        <f>SUM(E30:E36)</f>
        <v>11403165.41</v>
      </c>
      <c r="F37" s="39">
        <f>SUM(F30:F36)</f>
        <v>0</v>
      </c>
      <c r="G37" s="39">
        <f>SUM(G30:G36)</f>
        <v>10068995.05703</v>
      </c>
      <c r="H37" s="39">
        <f>SUM(H30:H36)</f>
        <v>1334170.3529699999</v>
      </c>
      <c r="I37" s="34"/>
      <c r="J37" s="35"/>
    </row>
    <row r="38" spans="1:12" s="4" customFormat="1" ht="32.25" customHeight="1" x14ac:dyDescent="0.2">
      <c r="A38" s="79" t="s">
        <v>10</v>
      </c>
      <c r="B38" s="79"/>
      <c r="C38" s="79"/>
      <c r="D38" s="79"/>
      <c r="E38" s="79"/>
      <c r="F38" s="79"/>
      <c r="G38" s="79"/>
      <c r="H38" s="79"/>
    </row>
    <row r="39" spans="1:12" s="4" customFormat="1" ht="32.25" customHeight="1" x14ac:dyDescent="0.2">
      <c r="A39" s="25">
        <v>1</v>
      </c>
      <c r="B39" s="55" t="s">
        <v>55</v>
      </c>
      <c r="C39" s="82">
        <f>25507000-25000</f>
        <v>25482000</v>
      </c>
      <c r="D39" s="80">
        <v>8760000</v>
      </c>
      <c r="E39" s="80">
        <f>SUM(F39:H40)</f>
        <v>8760000</v>
      </c>
      <c r="F39" s="80">
        <v>0</v>
      </c>
      <c r="G39" s="80">
        <f>D39*88.3/100</f>
        <v>7735080</v>
      </c>
      <c r="H39" s="80">
        <f>D39*11.7/100</f>
        <v>1024920</v>
      </c>
    </row>
    <row r="40" spans="1:12" s="4" customFormat="1" ht="32.25" customHeight="1" x14ac:dyDescent="0.2">
      <c r="A40" s="12">
        <f>A39+1</f>
        <v>2</v>
      </c>
      <c r="B40" s="56" t="s">
        <v>56</v>
      </c>
      <c r="C40" s="83"/>
      <c r="D40" s="81"/>
      <c r="E40" s="81"/>
      <c r="F40" s="81"/>
      <c r="G40" s="81"/>
      <c r="H40" s="81"/>
    </row>
    <row r="41" spans="1:12" s="4" customFormat="1" ht="32.25" customHeight="1" x14ac:dyDescent="0.2">
      <c r="A41" s="12">
        <v>3</v>
      </c>
      <c r="B41" s="56" t="s">
        <v>57</v>
      </c>
      <c r="C41" s="83"/>
      <c r="D41" s="81"/>
      <c r="E41" s="81"/>
      <c r="F41" s="81"/>
      <c r="G41" s="81"/>
      <c r="H41" s="81"/>
    </row>
    <row r="42" spans="1:12" s="4" customFormat="1" ht="32.25" customHeight="1" x14ac:dyDescent="0.2">
      <c r="A42" s="12">
        <v>4</v>
      </c>
      <c r="B42" s="56" t="s">
        <v>58</v>
      </c>
      <c r="C42" s="83"/>
      <c r="D42" s="81"/>
      <c r="E42" s="81"/>
      <c r="F42" s="81"/>
      <c r="G42" s="81"/>
      <c r="H42" s="81"/>
    </row>
    <row r="43" spans="1:12" ht="63.75" customHeight="1" x14ac:dyDescent="0.25">
      <c r="A43" s="14"/>
      <c r="B43" s="11" t="s">
        <v>11</v>
      </c>
      <c r="C43" s="61">
        <f>SUM(C39)</f>
        <v>25482000</v>
      </c>
      <c r="D43" s="26">
        <f>SUM(D39:D42)</f>
        <v>8760000</v>
      </c>
      <c r="E43" s="60">
        <f>SUM(E39:E42)</f>
        <v>8760000</v>
      </c>
      <c r="F43" s="60">
        <f>SUM(F39:F42)</f>
        <v>0</v>
      </c>
      <c r="G43" s="60">
        <f>SUM(G39:G42)</f>
        <v>7735080</v>
      </c>
      <c r="H43" s="60">
        <f>SUM(H39:H42)</f>
        <v>1024920</v>
      </c>
      <c r="I43" s="6"/>
      <c r="J43" s="22"/>
      <c r="L43" s="6"/>
    </row>
    <row r="44" spans="1:12" ht="41.25" customHeight="1" x14ac:dyDescent="0.25">
      <c r="A44" s="78" t="s">
        <v>12</v>
      </c>
      <c r="B44" s="78"/>
      <c r="C44" s="78"/>
      <c r="D44" s="78"/>
      <c r="E44" s="78"/>
      <c r="F44" s="78"/>
      <c r="G44" s="78"/>
      <c r="H44" s="78"/>
    </row>
    <row r="45" spans="1:12" ht="40.5" customHeight="1" x14ac:dyDescent="0.25">
      <c r="A45" s="19">
        <v>1</v>
      </c>
      <c r="B45" s="57" t="s">
        <v>30</v>
      </c>
      <c r="C45" s="102">
        <v>23500000</v>
      </c>
      <c r="D45" s="94">
        <v>14802000</v>
      </c>
      <c r="E45" s="94">
        <f>G45+H45</f>
        <v>14802000</v>
      </c>
      <c r="F45" s="94">
        <v>0</v>
      </c>
      <c r="G45" s="94">
        <f>D45*88.3/100</f>
        <v>13070166</v>
      </c>
      <c r="H45" s="94">
        <f>D45*11.7/100</f>
        <v>1731834</v>
      </c>
    </row>
    <row r="46" spans="1:12" ht="40.5" customHeight="1" x14ac:dyDescent="0.25">
      <c r="A46" s="19">
        <f t="shared" ref="A46:A56" si="4">A45+1</f>
        <v>2</v>
      </c>
      <c r="B46" s="57" t="s">
        <v>31</v>
      </c>
      <c r="C46" s="103"/>
      <c r="D46" s="86"/>
      <c r="E46" s="86"/>
      <c r="F46" s="86"/>
      <c r="G46" s="86"/>
      <c r="H46" s="86"/>
    </row>
    <row r="47" spans="1:12" ht="40.5" customHeight="1" x14ac:dyDescent="0.25">
      <c r="A47" s="19">
        <f t="shared" si="4"/>
        <v>3</v>
      </c>
      <c r="B47" s="57" t="s">
        <v>32</v>
      </c>
      <c r="C47" s="103"/>
      <c r="D47" s="86"/>
      <c r="E47" s="86"/>
      <c r="F47" s="86"/>
      <c r="G47" s="86"/>
      <c r="H47" s="86"/>
    </row>
    <row r="48" spans="1:12" ht="40.5" customHeight="1" x14ac:dyDescent="0.25">
      <c r="A48" s="19">
        <f t="shared" si="4"/>
        <v>4</v>
      </c>
      <c r="B48" s="57" t="s">
        <v>33</v>
      </c>
      <c r="C48" s="103"/>
      <c r="D48" s="86"/>
      <c r="E48" s="86"/>
      <c r="F48" s="86"/>
      <c r="G48" s="86"/>
      <c r="H48" s="86"/>
    </row>
    <row r="49" spans="1:12" ht="82.5" customHeight="1" x14ac:dyDescent="0.25">
      <c r="A49" s="19">
        <f t="shared" si="4"/>
        <v>5</v>
      </c>
      <c r="B49" s="58" t="s">
        <v>62</v>
      </c>
      <c r="C49" s="103"/>
      <c r="D49" s="86"/>
      <c r="E49" s="86"/>
      <c r="F49" s="86"/>
      <c r="G49" s="86"/>
      <c r="H49" s="86"/>
    </row>
    <row r="50" spans="1:12" ht="40.5" customHeight="1" x14ac:dyDescent="0.25">
      <c r="A50" s="19">
        <f t="shared" si="4"/>
        <v>6</v>
      </c>
      <c r="B50" s="57" t="s">
        <v>47</v>
      </c>
      <c r="C50" s="103"/>
      <c r="D50" s="86"/>
      <c r="E50" s="86"/>
      <c r="F50" s="86"/>
      <c r="G50" s="86"/>
      <c r="H50" s="86"/>
    </row>
    <row r="51" spans="1:12" ht="40.5" customHeight="1" x14ac:dyDescent="0.25">
      <c r="A51" s="19">
        <f t="shared" si="4"/>
        <v>7</v>
      </c>
      <c r="B51" s="57" t="s">
        <v>34</v>
      </c>
      <c r="C51" s="103"/>
      <c r="D51" s="86"/>
      <c r="E51" s="86"/>
      <c r="F51" s="86"/>
      <c r="G51" s="86"/>
      <c r="H51" s="86"/>
    </row>
    <row r="52" spans="1:12" ht="40.5" customHeight="1" x14ac:dyDescent="0.25">
      <c r="A52" s="19">
        <v>8</v>
      </c>
      <c r="B52" s="57" t="s">
        <v>48</v>
      </c>
      <c r="C52" s="103"/>
      <c r="D52" s="86"/>
      <c r="E52" s="86"/>
      <c r="F52" s="86"/>
      <c r="G52" s="86"/>
      <c r="H52" s="86"/>
    </row>
    <row r="53" spans="1:12" ht="40.5" customHeight="1" x14ac:dyDescent="0.25">
      <c r="A53" s="19">
        <f t="shared" si="4"/>
        <v>9</v>
      </c>
      <c r="B53" s="57" t="s">
        <v>41</v>
      </c>
      <c r="C53" s="103"/>
      <c r="D53" s="86"/>
      <c r="E53" s="86"/>
      <c r="F53" s="86"/>
      <c r="G53" s="86"/>
      <c r="H53" s="86"/>
    </row>
    <row r="54" spans="1:12" ht="40.5" customHeight="1" x14ac:dyDescent="0.25">
      <c r="A54" s="19">
        <f t="shared" si="4"/>
        <v>10</v>
      </c>
      <c r="B54" s="57" t="s">
        <v>63</v>
      </c>
      <c r="C54" s="103"/>
      <c r="D54" s="86"/>
      <c r="E54" s="86"/>
      <c r="F54" s="86"/>
      <c r="G54" s="86"/>
      <c r="H54" s="86"/>
    </row>
    <row r="55" spans="1:12" ht="40.5" customHeight="1" x14ac:dyDescent="0.25">
      <c r="A55" s="19">
        <f t="shared" si="4"/>
        <v>11</v>
      </c>
      <c r="B55" s="59" t="s">
        <v>42</v>
      </c>
      <c r="C55" s="103"/>
      <c r="D55" s="86"/>
      <c r="E55" s="86"/>
      <c r="F55" s="86"/>
      <c r="G55" s="86"/>
      <c r="H55" s="86"/>
    </row>
    <row r="56" spans="1:12" ht="66.75" customHeight="1" x14ac:dyDescent="0.25">
      <c r="A56" s="19">
        <f t="shared" si="4"/>
        <v>12</v>
      </c>
      <c r="B56" s="72" t="s">
        <v>64</v>
      </c>
      <c r="C56" s="104"/>
      <c r="D56" s="95"/>
      <c r="E56" s="95"/>
      <c r="F56" s="95"/>
      <c r="G56" s="95"/>
      <c r="H56" s="95"/>
    </row>
    <row r="57" spans="1:12" ht="55.5" customHeight="1" x14ac:dyDescent="0.25">
      <c r="A57" s="31"/>
      <c r="B57" s="11" t="s">
        <v>13</v>
      </c>
      <c r="C57" s="61">
        <f>SUM(C45)</f>
        <v>23500000</v>
      </c>
      <c r="D57" s="30">
        <f>D45</f>
        <v>14802000</v>
      </c>
      <c r="E57" s="30">
        <f>E45</f>
        <v>14802000</v>
      </c>
      <c r="F57" s="30">
        <v>0</v>
      </c>
      <c r="G57" s="30">
        <f>G45</f>
        <v>13070166</v>
      </c>
      <c r="H57" s="30">
        <f>H45</f>
        <v>1731834</v>
      </c>
      <c r="I57" s="6"/>
    </row>
    <row r="58" spans="1:12" ht="41.25" customHeight="1" x14ac:dyDescent="0.25">
      <c r="A58" s="78" t="s">
        <v>49</v>
      </c>
      <c r="B58" s="78"/>
      <c r="C58" s="78"/>
      <c r="D58" s="78"/>
      <c r="E58" s="78"/>
      <c r="F58" s="78"/>
      <c r="G58" s="78"/>
      <c r="H58" s="78"/>
    </row>
    <row r="59" spans="1:12" ht="131.25" x14ac:dyDescent="0.25">
      <c r="A59" s="14">
        <v>1</v>
      </c>
      <c r="B59" s="11" t="s">
        <v>54</v>
      </c>
      <c r="C59" s="64">
        <v>3398000</v>
      </c>
      <c r="D59" s="65">
        <v>0</v>
      </c>
      <c r="E59" s="65">
        <f>G59+H59+F59</f>
        <v>0</v>
      </c>
      <c r="F59" s="65">
        <v>0</v>
      </c>
      <c r="G59" s="65">
        <f>D59*88.3/100</f>
        <v>0</v>
      </c>
      <c r="H59" s="65">
        <f>D59*11.7/100</f>
        <v>0</v>
      </c>
      <c r="I59" s="6"/>
    </row>
    <row r="60" spans="1:12" ht="55.5" customHeight="1" x14ac:dyDescent="0.25">
      <c r="A60" s="48"/>
      <c r="B60" s="11" t="s">
        <v>50</v>
      </c>
      <c r="C60" s="63">
        <f>SUM(C59)</f>
        <v>3398000</v>
      </c>
      <c r="D60" s="63">
        <f t="shared" ref="D60:H60" si="5">SUM(D59)</f>
        <v>0</v>
      </c>
      <c r="E60" s="63">
        <f t="shared" si="5"/>
        <v>0</v>
      </c>
      <c r="F60" s="63">
        <v>0</v>
      </c>
      <c r="G60" s="63">
        <f t="shared" si="5"/>
        <v>0</v>
      </c>
      <c r="H60" s="63">
        <f t="shared" si="5"/>
        <v>0</v>
      </c>
      <c r="I60" s="6"/>
    </row>
    <row r="61" spans="1:12" ht="59.25" customHeight="1" x14ac:dyDescent="0.25">
      <c r="A61" s="21"/>
      <c r="B61" s="20" t="s">
        <v>20</v>
      </c>
      <c r="C61" s="21">
        <f>C60+C57+C43+C37+C28+C24+C19</f>
        <v>154647000</v>
      </c>
      <c r="D61" s="21">
        <f>D60+D57+D43+D37+D28+D24+D19</f>
        <v>50045165.409999996</v>
      </c>
      <c r="E61" s="21">
        <f>E60+E57+E43+E37+E28+E24+E19</f>
        <v>50045165.409999996</v>
      </c>
      <c r="F61" s="21">
        <v>0</v>
      </c>
      <c r="G61" s="21">
        <f>G60+G57+G43+G37+G28+G24+G19</f>
        <v>44189881.05703</v>
      </c>
      <c r="H61" s="21">
        <f>H60+H57+H43+H37+H28+H24+H19</f>
        <v>5855284.3529700004</v>
      </c>
      <c r="L61" s="22"/>
    </row>
    <row r="62" spans="1:12" ht="24.95" customHeight="1" x14ac:dyDescent="0.25">
      <c r="A62" s="7"/>
      <c r="B62" s="8"/>
      <c r="C62" s="8"/>
      <c r="D62" s="9"/>
      <c r="E62" s="9"/>
      <c r="F62" s="9"/>
      <c r="G62" s="9"/>
      <c r="H62" s="9"/>
    </row>
    <row r="63" spans="1:12" s="16" customFormat="1" ht="21.75" customHeight="1" x14ac:dyDescent="0.25">
      <c r="A63" s="17"/>
      <c r="B63" s="17"/>
      <c r="C63" s="17"/>
      <c r="D63" s="17"/>
      <c r="E63" s="17"/>
      <c r="F63" s="17"/>
      <c r="G63" s="17"/>
      <c r="H63" s="17"/>
    </row>
    <row r="64" spans="1:12" ht="30" customHeight="1" x14ac:dyDescent="0.25">
      <c r="A64" s="17" t="s">
        <v>43</v>
      </c>
      <c r="B64" s="17"/>
      <c r="C64" s="17"/>
      <c r="D64" s="17"/>
      <c r="E64" s="17"/>
      <c r="F64" s="17"/>
      <c r="G64" s="74"/>
      <c r="H64" s="74"/>
    </row>
    <row r="65" spans="1:10" ht="30" x14ac:dyDescent="0.25">
      <c r="A65" s="40" t="s">
        <v>59</v>
      </c>
      <c r="B65" s="40"/>
      <c r="C65" s="40"/>
      <c r="D65" s="40"/>
      <c r="E65" s="40"/>
      <c r="F65" s="40"/>
      <c r="G65" s="40"/>
      <c r="H65" s="40"/>
    </row>
    <row r="67" spans="1:10" ht="15.75" customHeight="1" x14ac:dyDescent="0.25">
      <c r="D67" s="6"/>
      <c r="E67" s="6"/>
      <c r="F67" s="6"/>
      <c r="G67" s="6"/>
      <c r="H67" s="6"/>
    </row>
    <row r="69" spans="1:10" ht="15.75" customHeight="1" x14ac:dyDescent="0.25">
      <c r="G69" s="6"/>
      <c r="H69" s="6"/>
    </row>
    <row r="70" spans="1:10" ht="15.75" customHeight="1" x14ac:dyDescent="0.25">
      <c r="G70" s="6"/>
      <c r="H70" s="6"/>
    </row>
    <row r="71" spans="1:10" x14ac:dyDescent="0.25">
      <c r="G71" s="6"/>
      <c r="H71" s="6"/>
    </row>
    <row r="72" spans="1:10" x14ac:dyDescent="0.25">
      <c r="A72" s="42"/>
      <c r="B72" s="43"/>
      <c r="C72" s="43"/>
      <c r="D72" s="44"/>
      <c r="E72" s="44"/>
      <c r="F72" s="44"/>
      <c r="G72" s="44"/>
      <c r="H72" s="44"/>
      <c r="I72" s="44"/>
      <c r="J72" s="44"/>
    </row>
    <row r="73" spans="1:10" x14ac:dyDescent="0.25">
      <c r="A73" s="45"/>
      <c r="B73" s="43"/>
      <c r="C73" s="43"/>
      <c r="D73" s="46"/>
      <c r="E73" s="44"/>
      <c r="F73" s="44"/>
      <c r="G73" s="46"/>
      <c r="H73" s="46"/>
      <c r="I73" s="44"/>
      <c r="J73" s="44"/>
    </row>
    <row r="74" spans="1:10" x14ac:dyDescent="0.25">
      <c r="A74" s="42"/>
      <c r="B74" s="43"/>
      <c r="C74" s="43"/>
      <c r="D74" s="46"/>
      <c r="E74" s="44"/>
      <c r="F74" s="44"/>
      <c r="G74" s="44"/>
      <c r="H74" s="44"/>
      <c r="I74" s="44"/>
      <c r="J74" s="44"/>
    </row>
    <row r="75" spans="1:10" x14ac:dyDescent="0.25">
      <c r="A75" s="42"/>
      <c r="B75" s="43"/>
      <c r="C75" s="43"/>
      <c r="D75" s="44"/>
      <c r="E75" s="44"/>
      <c r="F75" s="44"/>
      <c r="G75" s="44"/>
      <c r="H75" s="46"/>
      <c r="I75" s="44"/>
      <c r="J75" s="44"/>
    </row>
    <row r="76" spans="1:10" x14ac:dyDescent="0.25">
      <c r="A76" s="42"/>
      <c r="B76" s="43"/>
      <c r="C76" s="43"/>
      <c r="D76" s="44"/>
      <c r="E76" s="44"/>
      <c r="F76" s="44"/>
      <c r="G76" s="44"/>
      <c r="H76" s="44"/>
      <c r="I76" s="44"/>
      <c r="J76" s="44"/>
    </row>
    <row r="77" spans="1:10" x14ac:dyDescent="0.25">
      <c r="A77" s="42"/>
      <c r="B77" s="43"/>
      <c r="C77" s="43"/>
      <c r="D77" s="44"/>
      <c r="E77" s="44"/>
      <c r="F77" s="44"/>
      <c r="G77" s="46"/>
      <c r="H77" s="46"/>
      <c r="I77" s="44"/>
      <c r="J77" s="44"/>
    </row>
    <row r="78" spans="1:10" x14ac:dyDescent="0.25">
      <c r="A78" s="42"/>
      <c r="B78" s="43"/>
      <c r="C78" s="43"/>
      <c r="D78" s="44"/>
      <c r="E78" s="44"/>
      <c r="F78" s="44"/>
      <c r="G78" s="44"/>
      <c r="H78" s="47"/>
      <c r="I78" s="44"/>
      <c r="J78" s="44"/>
    </row>
    <row r="80" spans="1:10" x14ac:dyDescent="0.25">
      <c r="G80" s="6"/>
      <c r="H80" s="6"/>
    </row>
    <row r="83" spans="7:8" x14ac:dyDescent="0.25">
      <c r="G83" s="6"/>
      <c r="H83" s="6"/>
    </row>
    <row r="89" spans="7:8" x14ac:dyDescent="0.25">
      <c r="G89" s="6"/>
    </row>
    <row r="92" spans="7:8" x14ac:dyDescent="0.25">
      <c r="H92" s="6"/>
    </row>
  </sheetData>
  <mergeCells count="55">
    <mergeCell ref="H45:H56"/>
    <mergeCell ref="C45:C56"/>
    <mergeCell ref="D45:D56"/>
    <mergeCell ref="E45:E56"/>
    <mergeCell ref="F45:F56"/>
    <mergeCell ref="G45:G56"/>
    <mergeCell ref="A6:H6"/>
    <mergeCell ref="A9:H9"/>
    <mergeCell ref="A7:H7"/>
    <mergeCell ref="A8:H8"/>
    <mergeCell ref="D17:D18"/>
    <mergeCell ref="E17:E18"/>
    <mergeCell ref="F17:F18"/>
    <mergeCell ref="G17:G18"/>
    <mergeCell ref="H17:H18"/>
    <mergeCell ref="C10:C13"/>
    <mergeCell ref="A16:H16"/>
    <mergeCell ref="D10:D13"/>
    <mergeCell ref="E10:H10"/>
    <mergeCell ref="E11:E13"/>
    <mergeCell ref="F11:F13"/>
    <mergeCell ref="G11:G13"/>
    <mergeCell ref="A20:H20"/>
    <mergeCell ref="D26:D27"/>
    <mergeCell ref="E26:E27"/>
    <mergeCell ref="A10:A13"/>
    <mergeCell ref="B10:B13"/>
    <mergeCell ref="F26:F27"/>
    <mergeCell ref="H26:H27"/>
    <mergeCell ref="C26:C27"/>
    <mergeCell ref="C17:C18"/>
    <mergeCell ref="G26:G27"/>
    <mergeCell ref="A25:H25"/>
    <mergeCell ref="H39:H42"/>
    <mergeCell ref="A38:H38"/>
    <mergeCell ref="C39:C42"/>
    <mergeCell ref="D30:D36"/>
    <mergeCell ref="E30:E36"/>
    <mergeCell ref="C30:C36"/>
    <mergeCell ref="F1:H1"/>
    <mergeCell ref="F2:H2"/>
    <mergeCell ref="F3:H3"/>
    <mergeCell ref="F4:H4"/>
    <mergeCell ref="G64:H64"/>
    <mergeCell ref="H11:H13"/>
    <mergeCell ref="A58:H58"/>
    <mergeCell ref="A44:H44"/>
    <mergeCell ref="A29:H29"/>
    <mergeCell ref="F30:F36"/>
    <mergeCell ref="G30:G36"/>
    <mergeCell ref="H30:H36"/>
    <mergeCell ref="D39:D42"/>
    <mergeCell ref="E39:E42"/>
    <mergeCell ref="F39:F42"/>
    <mergeCell ref="G39:G42"/>
  </mergeCells>
  <pageMargins left="1.3779527559055118" right="0.39370078740157483" top="1.1023622047244095" bottom="0.62992125984251968" header="0" footer="0"/>
  <pageSetup paperSize="9" scale="56" fitToHeight="0" orientation="landscape" r:id="rId1"/>
  <headerFooter differentFirst="1">
    <oddHeader>&amp;C&amp;P</oddHeader>
  </headerFooter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2025-09-08T11:01:20Z</cp:lastPrinted>
  <dcterms:created xsi:type="dcterms:W3CDTF">2002-03-25T05:35:56Z</dcterms:created>
  <dcterms:modified xsi:type="dcterms:W3CDTF">2025-09-10T11:52:34Z</dcterms:modified>
</cp:coreProperties>
</file>